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G84" i="1"/>
  <c r="I84" i="1" s="1"/>
  <c r="J84" i="1" s="1"/>
  <c r="G83" i="1"/>
  <c r="I83" i="1" s="1"/>
  <c r="J83" i="1" s="1"/>
  <c r="I82" i="1"/>
  <c r="J82" i="1" s="1"/>
  <c r="G82" i="1"/>
  <c r="F81" i="1"/>
  <c r="G81" i="1" s="1"/>
  <c r="I81" i="1" s="1"/>
  <c r="J81" i="1" s="1"/>
  <c r="J80" i="1"/>
  <c r="I80" i="1"/>
  <c r="H79" i="1"/>
  <c r="F79" i="1"/>
  <c r="E79" i="1"/>
  <c r="J78" i="1"/>
  <c r="I78" i="1"/>
  <c r="I77" i="1"/>
  <c r="J77" i="1" s="1"/>
  <c r="H76" i="1"/>
  <c r="F76" i="1"/>
  <c r="G76" i="1" s="1"/>
  <c r="H75" i="1"/>
  <c r="F75" i="1"/>
  <c r="G75" i="1" s="1"/>
  <c r="I75" i="1" s="1"/>
  <c r="J75" i="1" s="1"/>
  <c r="H74" i="1"/>
  <c r="F74" i="1"/>
  <c r="G74" i="1" s="1"/>
  <c r="I73" i="1"/>
  <c r="J73" i="1" s="1"/>
  <c r="I72" i="1"/>
  <c r="J72" i="1" s="1"/>
  <c r="G72" i="1"/>
  <c r="F71" i="1"/>
  <c r="G71" i="1" s="1"/>
  <c r="I71" i="1" s="1"/>
  <c r="J71" i="1" s="1"/>
  <c r="J70" i="1"/>
  <c r="I70" i="1"/>
  <c r="G69" i="1"/>
  <c r="I69" i="1" s="1"/>
  <c r="J69" i="1" s="1"/>
  <c r="F69" i="1"/>
  <c r="G68" i="1"/>
  <c r="I68" i="1" s="1"/>
  <c r="J68" i="1" s="1"/>
  <c r="I67" i="1"/>
  <c r="J67" i="1" s="1"/>
  <c r="H67" i="1"/>
  <c r="G67" i="1"/>
  <c r="H66" i="1"/>
  <c r="H65" i="1"/>
  <c r="H64" i="1"/>
  <c r="F64" i="1"/>
  <c r="G64" i="1" s="1"/>
  <c r="I64" i="1" s="1"/>
  <c r="J64" i="1" s="1"/>
  <c r="H63" i="1"/>
  <c r="F63" i="1"/>
  <c r="G63" i="1" s="1"/>
  <c r="H62" i="1"/>
  <c r="H61" i="1"/>
  <c r="F61" i="1"/>
  <c r="F66" i="1" s="1"/>
  <c r="G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7" i="1" s="1"/>
  <c r="J57" i="1" s="1"/>
  <c r="J56" i="1"/>
  <c r="I56" i="1"/>
  <c r="I55" i="1"/>
  <c r="J55" i="1" s="1"/>
  <c r="J54" i="1"/>
  <c r="I54" i="1"/>
  <c r="I53" i="1"/>
  <c r="J53" i="1" s="1"/>
  <c r="I50" i="1"/>
  <c r="J50" i="1" s="1"/>
  <c r="F46" i="1"/>
  <c r="F49" i="1" s="1"/>
  <c r="G49" i="1" s="1"/>
  <c r="I49" i="1" s="1"/>
  <c r="J49" i="1" s="1"/>
  <c r="J45" i="1"/>
  <c r="I45" i="1"/>
  <c r="I44" i="1"/>
  <c r="J44" i="1" s="1"/>
  <c r="J43" i="1"/>
  <c r="I43" i="1"/>
  <c r="F42" i="1"/>
  <c r="F52" i="1" s="1"/>
  <c r="G52" i="1" s="1"/>
  <c r="I52" i="1" s="1"/>
  <c r="J52" i="1" s="1"/>
  <c r="G40" i="1"/>
  <c r="I40" i="1" s="1"/>
  <c r="J40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I36" i="1"/>
  <c r="J36" i="1" s="1"/>
  <c r="G36" i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63" i="1" l="1"/>
  <c r="J63" i="1" s="1"/>
  <c r="I74" i="1"/>
  <c r="J74" i="1" s="1"/>
  <c r="I76" i="1"/>
  <c r="J76" i="1" s="1"/>
  <c r="G79" i="1"/>
  <c r="I79" i="1" s="1"/>
  <c r="J79" i="1" s="1"/>
  <c r="G42" i="1"/>
  <c r="I42" i="1" s="1"/>
  <c r="J42" i="1" s="1"/>
  <c r="F51" i="1"/>
  <c r="G51" i="1" s="1"/>
  <c r="I51" i="1" s="1"/>
  <c r="J51" i="1" s="1"/>
  <c r="I66" i="1"/>
  <c r="J66" i="1" s="1"/>
  <c r="J85" i="1"/>
  <c r="G46" i="1"/>
  <c r="I46" i="1" s="1"/>
  <c r="J46" i="1" s="1"/>
  <c r="F41" i="1"/>
  <c r="G41" i="1" s="1"/>
  <c r="I41" i="1" s="1"/>
  <c r="J41" i="1" s="1"/>
  <c r="F47" i="1"/>
  <c r="G47" i="1" s="1"/>
  <c r="I47" i="1" s="1"/>
  <c r="J47" i="1" s="1"/>
  <c r="G61" i="1"/>
  <c r="I61" i="1" s="1"/>
  <c r="J61" i="1" s="1"/>
  <c r="F62" i="1"/>
  <c r="G62" i="1" l="1"/>
  <c r="I62" i="1" s="1"/>
  <c r="J62" i="1" s="1"/>
  <c r="F65" i="1"/>
  <c r="G65" i="1" s="1"/>
  <c r="I65" i="1" s="1"/>
  <c r="J65" i="1" l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<sst xmlns="http://schemas.openxmlformats.org/spreadsheetml/2006/main" count="211" uniqueCount="166">
  <si>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</si>
  <si>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</si>
  <si>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</si>
  <si>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</si>
  <si>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</si>
  <si>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</si>
  <si>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</si>
  <si>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</si>
  <si>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</si>
  <si>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</si>
  <si>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</si>
  <si>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</si>
  <si>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</si>
  <si>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</si>
  <si>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17 по ул.Советская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</si>
  <si>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</si>
  <si>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</si>
  <si>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</si>
  <si>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</si>
  <si>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</si>
  <si>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</si>
  <si>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</si>
  <si>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</si>
  <si>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</si>
  <si>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</si>
  <si>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</si>
  <si>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</si>
  <si>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</si>
  <si>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</si>
  <si>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</si>
  <si>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</si>
  <si>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</si>
  <si>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</si>
  <si>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</si>
  <si>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</si>
  <si>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</si>
  <si>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</si>
  <si>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</si>
  <si>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</si>
  <si>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</si>
  <si>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</si>
  <si>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</si>
  <si>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</si>
  <si>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</si>
  <si>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</si>
  <si>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</si>
  <si>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</si>
  <si>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</si>
  <si>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</si>
  <si>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</si>
  <si>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</si>
  <si>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</si>
  <si>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</si>
  <si>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</si>
  <si>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</si>
  <si>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</si>
  <si>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</si>
  <si>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</si>
  <si>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</si>
  <si>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</si>
  <si>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</si>
  <si>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</si>
  <si>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</si>
  <si>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</si>
  <si>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</si>
  <si>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</si>
  <si>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</si>
  <si>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</si>
  <si>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</si>
  <si>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</si>
  <si>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</si>
  <si>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</si>
  <si>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</si>
  <si>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</si>
  <si>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</si>
  <si>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</si>
  <si>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</si>
  <si>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</si>
  <si>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</si>
  <si>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</si>
  <si>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</si>
  <si>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</si>
  <si>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</si>
  <si>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</si>
  <si>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</si>
  <si>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</si>
  <si>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</si>
  <si>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</si>
  <si>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</si>
  <si>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</si>
  <si>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</si>
  <si>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</si>
  <si>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</si>
  <si>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</si>
  <si>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</si>
  <si>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</si>
  <si>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</si>
  <si>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</si>
  <si>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</si>
  <si>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</si>
  <si>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</si>
  <si>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</si>
  <si>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</si>
  <si>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</si>
  <si>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</si>
  <si>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</si>
  <si>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</si>
  <si>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</si>
  <si>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</si>
  <si>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</si>
  <si>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</si>
  <si>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</si>
  <si>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</si>
  <si>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</si>
  <si>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</si>
  <si>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</si>
  <si>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</si>
  <si>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</si>
  <si>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</si>
  <si>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</si>
  <si>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</si>
  <si>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</si>
  <si>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</si>
  <si>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</si>
  <si>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</si>
  <si>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</si>
  <si>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</si>
  <si>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</si>
  <si>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</si>
  <si>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</si>
  <si>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</si>
  <si>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</si>
  <si>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</si>
  <si>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</si>
  <si>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</si>
  <si>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</si>
  <si>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</si>
  <si>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</si>
  <si>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</si>
  <si>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</si>
  <si>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</si>
  <si>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</si>
  <si>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</si>
  <si>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</si>
  <si>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</si>
  <si>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</si>
  <si>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</si>
  <si>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</si>
  <si>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</si>
  <si>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</si>
  <si>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</si>
  <si>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</si>
  <si>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</si>
  <si>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</si>
  <si>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</si>
  <si>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</si>
  <si>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</si>
  <si>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</si>
  <si>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</si>
  <si>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</si>
  <si>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</si>
  <si>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</si>
  <si>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</si>
  <si>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</si>
  <si>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</si>
  <si>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19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</si>
</sst>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H29" sqref="H2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7"/>
      <c r="H1" s="77"/>
      <c r="I1" s="77"/>
      <c r="J1" s="77"/>
    </row>
    <row r="2" spans="1:10" x14ac:dyDescent="0.25">
      <c r="A2" s="4"/>
      <c r="B2" s="4"/>
      <c r="D2" s="3"/>
      <c r="E2" s="3"/>
      <c r="F2" s="3"/>
      <c r="G2" s="79" t="s">
        <v>165</v>
      </c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78"/>
      <c r="F4" s="78"/>
      <c r="G4" s="79"/>
      <c r="H4" s="79"/>
      <c r="I4" s="79"/>
      <c r="J4" s="79"/>
    </row>
    <row r="5" spans="1:10" x14ac:dyDescent="0.25">
      <c r="A5" s="4"/>
      <c r="B5" s="4"/>
      <c r="D5" s="3"/>
      <c r="E5" s="5"/>
      <c r="F5" s="5"/>
      <c r="G5" s="79"/>
      <c r="H5" s="79"/>
      <c r="I5" s="79"/>
      <c r="J5" s="79"/>
    </row>
    <row r="6" spans="1:10" x14ac:dyDescent="0.25">
      <c r="A6" s="4"/>
      <c r="B6" s="4"/>
      <c r="D6" s="3"/>
      <c r="E6" s="78"/>
      <c r="F6" s="78"/>
      <c r="G6" s="79"/>
      <c r="H6" s="79"/>
      <c r="I6" s="79"/>
      <c r="J6" s="79"/>
    </row>
    <row r="7" spans="1:10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t="0.75" customHeight="1" x14ac:dyDescent="0.25">
      <c r="A8" s="4"/>
      <c r="B8" s="4"/>
      <c r="D8" s="3"/>
      <c r="E8" s="3"/>
      <c r="F8" s="3"/>
      <c r="G8" s="79"/>
      <c r="H8" s="79"/>
      <c r="I8" s="79"/>
      <c r="J8" s="79"/>
    </row>
    <row r="9" spans="1:10" ht="15" hidden="1" customHeight="1" x14ac:dyDescent="0.25">
      <c r="G9" s="79"/>
      <c r="H9" s="79"/>
      <c r="I9" s="79"/>
      <c r="J9" s="79"/>
    </row>
    <row r="10" spans="1:10" ht="15" customHeight="1" x14ac:dyDescent="0.25">
      <c r="B10" s="72" t="s">
        <v>0</v>
      </c>
      <c r="C10" s="72"/>
      <c r="D10" s="75" t="s">
        <v>1</v>
      </c>
      <c r="E10" s="75"/>
      <c r="G10" s="79"/>
      <c r="H10" s="79"/>
      <c r="I10" s="79"/>
      <c r="J10" s="79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17</v>
      </c>
      <c r="E12" s="75"/>
    </row>
    <row r="13" spans="1:10" ht="15" customHeight="1" x14ac:dyDescent="0.25">
      <c r="B13" s="72" t="s">
        <v>5</v>
      </c>
      <c r="C13" s="72"/>
      <c r="D13" s="75">
        <v>1979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492.9</v>
      </c>
      <c r="E18" s="73"/>
    </row>
    <row r="19" spans="1:10" ht="15" customHeight="1" x14ac:dyDescent="0.25">
      <c r="B19" s="72" t="s">
        <v>12</v>
      </c>
      <c r="C19" s="72"/>
      <c r="D19" s="73">
        <v>492.9</v>
      </c>
      <c r="E19" s="73"/>
    </row>
    <row r="20" spans="1:10" ht="18.75" customHeight="1" x14ac:dyDescent="0.25">
      <c r="B20" s="72" t="s">
        <v>13</v>
      </c>
      <c r="C20" s="72"/>
      <c r="D20" s="73">
        <v>47.6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3.7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47.6/100</f>
        <v>0.47600000000000003</v>
      </c>
      <c r="G29" s="24">
        <f t="shared" ref="G29:G35" si="0">F29*E29</f>
        <v>22.848000000000003</v>
      </c>
      <c r="H29" s="25">
        <v>435.32</v>
      </c>
      <c r="I29" s="24">
        <f t="shared" ref="I29:I60" si="1">H29*G29</f>
        <v>9946.1913600000007</v>
      </c>
      <c r="J29" s="24">
        <f t="shared" ref="J29:J60" si="2">I29/12/492.9</f>
        <v>1.6815769527287483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47.6/100</f>
        <v>0.47600000000000003</v>
      </c>
      <c r="G30" s="24">
        <f t="shared" si="0"/>
        <v>5.7120000000000006</v>
      </c>
      <c r="H30" s="25">
        <v>643.5</v>
      </c>
      <c r="I30" s="24">
        <f t="shared" si="1"/>
        <v>3675.6720000000005</v>
      </c>
      <c r="J30" s="24">
        <f t="shared" si="2"/>
        <v>0.62143639683505791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4.9740988706296077E-2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4.2293906810035841E-4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6.1923311016433367E-3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2.0810171096233179E-3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2.114323392168797E-2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0.14911746804625689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138.1/1000</f>
        <v>0.1381</v>
      </c>
      <c r="G39" s="32">
        <f>F39*E39</f>
        <v>7.1812000000000005</v>
      </c>
      <c r="H39" s="25">
        <v>365.26</v>
      </c>
      <c r="I39" s="24">
        <f t="shared" si="1"/>
        <v>2623.0051120000003</v>
      </c>
      <c r="J39" s="24">
        <f t="shared" si="2"/>
        <v>0.44346471765740181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(538.7+645.5)/1000</f>
        <v>1.1842000000000001</v>
      </c>
      <c r="G40" s="32">
        <f>F40*E40</f>
        <v>7.1052000000000008</v>
      </c>
      <c r="H40" s="25">
        <v>220.16</v>
      </c>
      <c r="I40" s="24">
        <f t="shared" si="1"/>
        <v>1564.2808320000001</v>
      </c>
      <c r="J40" s="24">
        <f t="shared" si="2"/>
        <v>0.26446893081761008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1.1842000000000001</v>
      </c>
      <c r="G41" s="20">
        <f>F41</f>
        <v>1.1842000000000001</v>
      </c>
      <c r="H41" s="25">
        <v>4265.5600000000004</v>
      </c>
      <c r="I41" s="24">
        <f t="shared" si="1"/>
        <v>5051.2761520000013</v>
      </c>
      <c r="J41" s="24">
        <f t="shared" si="2"/>
        <v>0.85400624737945519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64.4/1000</f>
        <v>6.4399999999999999E-2</v>
      </c>
      <c r="G42" s="32">
        <f>F42*E42</f>
        <v>0.38639999999999997</v>
      </c>
      <c r="H42" s="25">
        <v>365.26</v>
      </c>
      <c r="I42" s="24">
        <f t="shared" si="1"/>
        <v>141.13646399999999</v>
      </c>
      <c r="J42" s="24">
        <f t="shared" si="2"/>
        <v>2.3861578413471293E-2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4.5682017988773922E-2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0.20147257726381282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32/1000</f>
        <v>3.2000000000000001E-2</v>
      </c>
      <c r="G46" s="20">
        <f>F46*E46</f>
        <v>1.6640000000000001</v>
      </c>
      <c r="H46" s="20">
        <v>495.36</v>
      </c>
      <c r="I46" s="24">
        <f t="shared" si="1"/>
        <v>824.27904000000012</v>
      </c>
      <c r="J46" s="24">
        <f t="shared" si="2"/>
        <v>0.13935873402312846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3.2000000000000001E-2</v>
      </c>
      <c r="G47" s="20">
        <f>F47*E47</f>
        <v>0.96</v>
      </c>
      <c r="H47" s="20">
        <v>2969.63</v>
      </c>
      <c r="I47" s="24">
        <f t="shared" si="1"/>
        <v>2850.8447999999999</v>
      </c>
      <c r="J47" s="24">
        <f t="shared" si="2"/>
        <v>0.48198498681274088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1.1842000000000001</v>
      </c>
      <c r="G48" s="20">
        <f>F48*E48</f>
        <v>7.1052000000000008</v>
      </c>
      <c r="H48" s="20">
        <v>62.54</v>
      </c>
      <c r="I48" s="24">
        <f t="shared" si="1"/>
        <v>444.35920800000002</v>
      </c>
      <c r="J48" s="24">
        <f t="shared" si="2"/>
        <v>7.5126666666666675E-2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3.2000000000000001E-2</v>
      </c>
      <c r="G49" s="20">
        <f>F49*E49</f>
        <v>0.96</v>
      </c>
      <c r="H49" s="20">
        <v>605.44000000000005</v>
      </c>
      <c r="I49" s="24">
        <f t="shared" si="1"/>
        <v>581.22239999999999</v>
      </c>
      <c r="J49" s="24">
        <f t="shared" si="2"/>
        <v>9.8265773990667493E-2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4.8466558463515254E-2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3.2000000000000001E-2</v>
      </c>
      <c r="G51" s="20">
        <f>F51*E51</f>
        <v>0.96</v>
      </c>
      <c r="H51" s="20">
        <v>8195.89</v>
      </c>
      <c r="I51" s="24">
        <f t="shared" si="1"/>
        <v>7868.0543999999991</v>
      </c>
      <c r="J51" s="24">
        <f t="shared" si="2"/>
        <v>1.3302316899979709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6.4399999999999999E-2</v>
      </c>
      <c r="G52" s="32">
        <f>F52*E52</f>
        <v>0.38639999999999997</v>
      </c>
      <c r="H52" s="20">
        <v>2969.63</v>
      </c>
      <c r="I52" s="24">
        <f t="shared" si="1"/>
        <v>1147.4650319999998</v>
      </c>
      <c r="J52" s="24">
        <f t="shared" si="2"/>
        <v>0.1939989571921282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0.90385980929194565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0.90385980929194565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388/1000</f>
        <v>0.38800000000000001</v>
      </c>
      <c r="G57" s="23">
        <f t="shared" ref="G57:G69" si="3">F57*E57</f>
        <v>0.77600000000000002</v>
      </c>
      <c r="H57" s="43">
        <f>1007.66</f>
        <v>1007.66</v>
      </c>
      <c r="I57" s="24">
        <f t="shared" si="1"/>
        <v>781.94416000000001</v>
      </c>
      <c r="J57" s="24">
        <f t="shared" si="2"/>
        <v>0.13220128491242308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31.4/100</f>
        <v>0.314</v>
      </c>
      <c r="G58" s="23">
        <f t="shared" si="3"/>
        <v>0.628</v>
      </c>
      <c r="H58" s="43">
        <v>104.22</v>
      </c>
      <c r="I58" s="24">
        <f t="shared" si="1"/>
        <v>65.450159999999997</v>
      </c>
      <c r="J58" s="24">
        <f t="shared" si="2"/>
        <v>1.106548995739501E-2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3.3656319740312441E-3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492.9/1000</f>
        <v>0.4929</v>
      </c>
      <c r="G60" s="23">
        <f t="shared" si="3"/>
        <v>0.98580000000000001</v>
      </c>
      <c r="H60" s="43">
        <v>829.46</v>
      </c>
      <c r="I60" s="24">
        <f t="shared" si="1"/>
        <v>817.68166800000006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323.3/1000</f>
        <v>0.32330000000000003</v>
      </c>
      <c r="G61" s="23">
        <f t="shared" si="3"/>
        <v>0.64660000000000006</v>
      </c>
      <c r="H61" s="43">
        <f>1770.28</f>
        <v>1770.28</v>
      </c>
      <c r="I61" s="24">
        <f t="shared" ref="I61:I85" si="4">H61*G61</f>
        <v>1144.6630480000001</v>
      </c>
      <c r="J61" s="24">
        <f t="shared" ref="J61:J90" si="5">I61/12/492.9</f>
        <v>0.19352523297491042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0.32330000000000003</v>
      </c>
      <c r="G62" s="23">
        <f t="shared" si="3"/>
        <v>0.9699000000000001</v>
      </c>
      <c r="H62" s="43">
        <f>1770.28</f>
        <v>1770.28</v>
      </c>
      <c r="I62" s="24">
        <f t="shared" si="4"/>
        <v>1716.9945720000001</v>
      </c>
      <c r="J62" s="24">
        <f t="shared" si="5"/>
        <v>0.29028784946236563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5.38732670589031E-2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2.7879454926624737E-2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0.32330000000000003</v>
      </c>
      <c r="G65" s="23">
        <f t="shared" si="3"/>
        <v>0.64660000000000006</v>
      </c>
      <c r="H65" s="43">
        <f>1770.28</f>
        <v>1770.28</v>
      </c>
      <c r="I65" s="24">
        <f t="shared" si="4"/>
        <v>1144.6630480000001</v>
      </c>
      <c r="J65" s="24">
        <f t="shared" si="5"/>
        <v>0.19352523297491042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0.32330000000000003</v>
      </c>
      <c r="G66" s="23">
        <f t="shared" si="3"/>
        <v>0.64660000000000006</v>
      </c>
      <c r="H66" s="43">
        <f>1770.28</f>
        <v>1770.28</v>
      </c>
      <c r="I66" s="24">
        <f t="shared" si="4"/>
        <v>1144.6630480000001</v>
      </c>
      <c r="J66" s="24">
        <f t="shared" si="5"/>
        <v>0.19352523297491042</v>
      </c>
    </row>
    <row r="67" spans="1:10" s="35" customFormat="1" ht="29.2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0.99476567255021309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1.4249543517954961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0.14288942990464598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388/100*0.3</f>
        <v>1.1639999999999999</v>
      </c>
      <c r="G71" s="23">
        <f>F71*E71</f>
        <v>1.1639999999999999</v>
      </c>
      <c r="H71" s="43">
        <v>2207.33</v>
      </c>
      <c r="I71" s="32">
        <f t="shared" si="4"/>
        <v>2569.3321199999996</v>
      </c>
      <c r="J71" s="24">
        <f t="shared" si="5"/>
        <v>0.43439036315682689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0.67816663285318179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2017/100</f>
        <v>20.170000000000002</v>
      </c>
      <c r="G74" s="23">
        <f>F74*E74</f>
        <v>20.170000000000002</v>
      </c>
      <c r="H74" s="43">
        <f>301.51</f>
        <v>301.51</v>
      </c>
      <c r="I74" s="32">
        <f t="shared" si="4"/>
        <v>6081.4567000000006</v>
      </c>
      <c r="J74" s="24">
        <f t="shared" si="5"/>
        <v>1.0281762189761279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2017/1000</f>
        <v>2.0169999999999999</v>
      </c>
      <c r="G75" s="23">
        <f>F75*E75</f>
        <v>2.0169999999999999</v>
      </c>
      <c r="H75" s="43">
        <f>211.51</f>
        <v>211.51</v>
      </c>
      <c r="I75" s="32">
        <f t="shared" si="4"/>
        <v>426.61566999999997</v>
      </c>
      <c r="J75" s="24">
        <f t="shared" si="5"/>
        <v>7.2126812402786233E-2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320/100</f>
        <v>3.2</v>
      </c>
      <c r="G76" s="23">
        <f>F76*E76</f>
        <v>3.2</v>
      </c>
      <c r="H76" s="43">
        <f>2656.1</f>
        <v>2656.1</v>
      </c>
      <c r="I76" s="32">
        <f t="shared" si="4"/>
        <v>8499.52</v>
      </c>
      <c r="J76" s="24">
        <f t="shared" si="5"/>
        <v>1.4369919523906136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0.14441063095962672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4.3186582809224321E-2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492.9</v>
      </c>
      <c r="G79" s="23">
        <f>F79*E79</f>
        <v>5914.7999999999993</v>
      </c>
      <c r="H79" s="23">
        <f>0.66+0.65+0.99+0.81</f>
        <v>3.11</v>
      </c>
      <c r="I79" s="32">
        <f t="shared" si="4"/>
        <v>18395.027999999998</v>
      </c>
      <c r="J79" s="24">
        <f t="shared" si="5"/>
        <v>3.11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88/10</f>
        <v>8.8000000000000007</v>
      </c>
      <c r="G81" s="23">
        <f>F81</f>
        <v>8.8000000000000007</v>
      </c>
      <c r="H81" s="23">
        <v>14.17</v>
      </c>
      <c r="I81" s="32">
        <f t="shared" si="4"/>
        <v>124.69600000000001</v>
      </c>
      <c r="J81" s="24">
        <f t="shared" si="5"/>
        <v>2.1082031514167852E-2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115</v>
      </c>
      <c r="G82" s="23">
        <f>F82</f>
        <v>115</v>
      </c>
      <c r="H82" s="23">
        <v>7.5</v>
      </c>
      <c r="I82" s="32">
        <f t="shared" si="4"/>
        <v>862.5</v>
      </c>
      <c r="J82" s="24">
        <f t="shared" si="5"/>
        <v>0.14582065327652668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2.874822479204707E-2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56</v>
      </c>
      <c r="G84" s="23">
        <f>F84</f>
        <v>56</v>
      </c>
      <c r="H84" s="23">
        <v>21.67</v>
      </c>
      <c r="I84" s="32">
        <f t="shared" si="4"/>
        <v>1213.52</v>
      </c>
      <c r="J84" s="24">
        <f t="shared" si="5"/>
        <v>0.20516670048015148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0.49705822682085615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36650</v>
      </c>
      <c r="J86" s="24">
        <f t="shared" si="5"/>
        <v>6.1963210928518295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119391.69823399998</v>
      </c>
      <c r="J87" s="24">
        <f t="shared" si="5"/>
        <v>20.185246878000946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36650</v>
      </c>
      <c r="J88" s="24">
        <f t="shared" si="5"/>
        <v>6.1963210928518295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7802.0849116999998</v>
      </c>
      <c r="J89" s="24">
        <f t="shared" si="5"/>
        <v>1.3190783985426389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163843.7831457</v>
      </c>
      <c r="J90" s="24">
        <f t="shared" si="5"/>
        <v>27.700646369395418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27.700646369395418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</sheetData>
  <mergeCells count="43">
    <mergeCell ref="A1:B1"/>
    <mergeCell ref="D1:J1"/>
    <mergeCell ref="G2:J10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2023-08-16T07:53:59Z</cp:lastPrinted>
  <dcterms:created xsi:type="dcterms:W3CDTF">2006-09-28T05:33:49Z</dcterms:created>
  <dcterms:modified xsi:type="dcterms:W3CDTF">2023-08-16T07:54:09Z</dcterms:modified>
  <dc:language>ru-RU</dc:language>
</cp:coreProperties>
</file>